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08" yWindow="-108" windowWidth="23256" windowHeight="12456"/>
  </bookViews>
  <sheets>
    <sheet name="Лист1" sheetId="1" r:id="rId1"/>
  </sheets>
  <definedNames>
    <definedName name="_xlnm.Print_Titles" localSheetId="0">Лист1!$5:$8</definedName>
    <definedName name="_xlnm.Print_Area" localSheetId="0">Лист1!$A$1:$M$14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J10" i="1"/>
  <c r="H10" i="1"/>
  <c r="M12" i="1" l="1"/>
  <c r="M11" i="1"/>
  <c r="M10" i="1"/>
  <c r="M9" i="1" s="1"/>
  <c r="K12" i="1"/>
  <c r="K11" i="1"/>
  <c r="K10" i="1"/>
  <c r="K9" i="1" s="1"/>
  <c r="I11" i="1"/>
  <c r="H9" i="1"/>
  <c r="G13" i="1"/>
  <c r="G12" i="1"/>
  <c r="G11" i="1"/>
  <c r="F10" i="1"/>
  <c r="F9" i="1" s="1"/>
  <c r="J9" i="1" l="1"/>
  <c r="G10" i="1"/>
  <c r="G9" i="1" s="1"/>
  <c r="L9" i="1"/>
  <c r="E11" i="1"/>
  <c r="E13" i="1" l="1"/>
  <c r="I12" i="1" l="1"/>
  <c r="I10" i="1"/>
  <c r="E12" i="1" l="1"/>
  <c r="I9" i="1"/>
  <c r="E9" i="1" s="1"/>
  <c r="E10" i="1"/>
</calcChain>
</file>

<file path=xl/sharedStrings.xml><?xml version="1.0" encoding="utf-8"?>
<sst xmlns="http://schemas.openxmlformats.org/spreadsheetml/2006/main" count="51" uniqueCount="40">
  <si>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</si>
  <si>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</si>
  <si>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</si>
  <si>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</si>
  <si>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</si>
  <si>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</si>
  <si>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</si>
  <si>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</si>
  <si>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</si>
  <si>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</si>
  <si>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(7 + 9 + 11+13)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</si>
  <si>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</si>
  <si>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</si>
  <si>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</si>
  <si>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</si>
  <si>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</si>
  <si>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</si>
  <si>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</si>
  <si>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</si>
  <si>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</si>
  <si>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</si>
  <si>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</si>
  <si>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</si>
  <si>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</si>
  <si>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</si>
  <si>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Приложение № 1 
к постановлению Администрации города Норильска
от _____________ 2023 № _____________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</si>
  <si>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</si>
  <si>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</si>
  <si>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2026 год</t>
  </si>
  <si>
    <r>
  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  </r>
    <r>
      <rPr>
        <b/>
        <sz val="13"/>
        <rFont val="Times New Roman"/>
        <family val="1"/>
        <charset val="204"/>
      </rPr>
      <t>"</t>
    </r>
  </si>
  <si>
    <t>2027 год</t>
  </si>
  <si>
    <t>2028 год</t>
  </si>
  <si>
    <t>Итого финансирование</t>
  </si>
  <si>
    <t xml:space="preserve">Итого финансирование </t>
  </si>
  <si>
    <t>06 0 00 00240</t>
  </si>
  <si>
    <t>1.4.</t>
  </si>
  <si>
    <t xml:space="preserve"> -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</si>
  <si>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</t>
  </si>
  <si>
    <t>Мероприятие 2.4. 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</t>
  </si>
  <si>
    <t>Приложение №2 к постановлению 
Администрации города Норильска от 26.06.2026 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</si>
</sst>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topLeftCell="G2" zoomScale="70" zoomScaleNormal="120" zoomScaleSheetLayoutView="70" workbookViewId="0">
      <selection activeCell="I2" sqref="I2:M2"/>
    </sheetView>
  </sheetViews>
  <sheetFormatPr defaultColWidth="9.109375" defaultRowHeight="13.8" x14ac:dyDescent="0.25"/>
  <cols>
    <col min="1" max="1" width="6.5546875" style="3" customWidth="1"/>
    <col min="2" max="2" width="77.5546875" style="2" bestFit="1" customWidth="1"/>
    <col min="3" max="3" width="27.44140625" style="2" bestFit="1" customWidth="1"/>
    <col min="4" max="4" width="18.109375" style="2" customWidth="1"/>
    <col min="5" max="5" width="19.6640625" style="2" customWidth="1"/>
    <col min="6" max="6" width="13.88671875" style="2" customWidth="1"/>
    <col min="7" max="7" width="19.109375" style="2" customWidth="1"/>
    <col min="8" max="8" width="15.33203125" style="2" customWidth="1"/>
    <col min="9" max="9" width="19.6640625" style="2" customWidth="1"/>
    <col min="10" max="10" width="13.33203125" style="2" customWidth="1"/>
    <col min="11" max="11" width="19.44140625" style="2" customWidth="1"/>
    <col min="12" max="12" width="15.33203125" style="2" customWidth="1"/>
    <col min="13" max="13" width="19.88671875" style="2" customWidth="1"/>
    <col min="14" max="15" width="9.109375" style="1" customWidth="1"/>
    <col min="16" max="16384" width="9.109375" style="1"/>
  </cols>
  <sheetData>
    <row r="1" spans="1:13" ht="85.5" hidden="1" customHeight="1" x14ac:dyDescent="0.25">
      <c r="G1" s="4"/>
      <c r="H1" s="4"/>
      <c r="I1" s="36" t="s">
        <v>25</v>
      </c>
      <c r="J1" s="36"/>
      <c r="K1" s="36"/>
      <c r="L1" s="36"/>
      <c r="M1" s="36"/>
    </row>
    <row r="2" spans="1:13" ht="42.75" customHeight="1" x14ac:dyDescent="0.25">
      <c r="G2" s="4"/>
      <c r="H2" s="4"/>
      <c r="I2" s="36" t="s">
        <v>39</v>
      </c>
      <c r="J2" s="36"/>
      <c r="K2" s="36"/>
      <c r="L2" s="36"/>
      <c r="M2" s="36"/>
    </row>
    <row r="3" spans="1:13" ht="117.75" customHeight="1" x14ac:dyDescent="0.25">
      <c r="G3" s="4"/>
      <c r="H3" s="4"/>
      <c r="I3" s="36" t="s">
        <v>26</v>
      </c>
      <c r="J3" s="36"/>
      <c r="K3" s="36"/>
      <c r="L3" s="36"/>
      <c r="M3" s="36"/>
    </row>
    <row r="4" spans="1:13" ht="57.75" customHeight="1" thickBot="1" x14ac:dyDescent="0.3">
      <c r="A4" s="37" t="s">
        <v>27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5">
      <c r="A5" s="42" t="s">
        <v>0</v>
      </c>
      <c r="B5" s="32" t="s">
        <v>1</v>
      </c>
      <c r="C5" s="32" t="s">
        <v>20</v>
      </c>
      <c r="D5" s="32" t="s">
        <v>2</v>
      </c>
      <c r="E5" s="32" t="s">
        <v>3</v>
      </c>
      <c r="F5" s="32" t="s">
        <v>21</v>
      </c>
      <c r="G5" s="32"/>
      <c r="H5" s="32" t="s">
        <v>28</v>
      </c>
      <c r="I5" s="32"/>
      <c r="J5" s="38" t="s">
        <v>30</v>
      </c>
      <c r="K5" s="39"/>
      <c r="L5" s="32" t="s">
        <v>31</v>
      </c>
      <c r="M5" s="34"/>
    </row>
    <row r="6" spans="1:13" ht="48" customHeight="1" x14ac:dyDescent="0.25">
      <c r="A6" s="43"/>
      <c r="B6" s="33"/>
      <c r="C6" s="33"/>
      <c r="D6" s="33"/>
      <c r="E6" s="33"/>
      <c r="F6" s="33" t="s">
        <v>23</v>
      </c>
      <c r="G6" s="33"/>
      <c r="H6" s="33" t="s">
        <v>24</v>
      </c>
      <c r="I6" s="33"/>
      <c r="J6" s="40" t="s">
        <v>24</v>
      </c>
      <c r="K6" s="41"/>
      <c r="L6" s="33" t="s">
        <v>24</v>
      </c>
      <c r="M6" s="35"/>
    </row>
    <row r="7" spans="1:13" ht="66.75" customHeight="1" x14ac:dyDescent="0.25">
      <c r="A7" s="43"/>
      <c r="B7" s="33"/>
      <c r="C7" s="33"/>
      <c r="D7" s="5" t="s">
        <v>4</v>
      </c>
      <c r="E7" s="5" t="s">
        <v>10</v>
      </c>
      <c r="F7" s="5" t="s">
        <v>5</v>
      </c>
      <c r="G7" s="21" t="s">
        <v>32</v>
      </c>
      <c r="H7" s="21" t="s">
        <v>5</v>
      </c>
      <c r="I7" s="21" t="s">
        <v>33</v>
      </c>
      <c r="J7" s="21" t="s">
        <v>5</v>
      </c>
      <c r="K7" s="22" t="s">
        <v>33</v>
      </c>
      <c r="L7" s="21" t="s">
        <v>5</v>
      </c>
      <c r="M7" s="23" t="s">
        <v>33</v>
      </c>
    </row>
    <row r="8" spans="1:13" ht="25.5" customHeight="1" thickBo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20">
        <v>10</v>
      </c>
      <c r="K8" s="20">
        <v>11</v>
      </c>
      <c r="L8" s="7">
        <v>12</v>
      </c>
      <c r="M8" s="8">
        <v>13</v>
      </c>
    </row>
    <row r="9" spans="1:13" ht="61.5" customHeight="1" x14ac:dyDescent="0.25">
      <c r="A9" s="15" t="s">
        <v>18</v>
      </c>
      <c r="B9" s="16" t="s">
        <v>29</v>
      </c>
      <c r="C9" s="17"/>
      <c r="D9" s="17" t="s">
        <v>19</v>
      </c>
      <c r="E9" s="18">
        <f>G9+I9+K9+M9</f>
        <v>315853.2</v>
      </c>
      <c r="F9" s="19">
        <f t="shared" ref="F9:M9" si="0">F10</f>
        <v>105853.20000000001</v>
      </c>
      <c r="G9" s="19">
        <f t="shared" si="0"/>
        <v>105853.20000000001</v>
      </c>
      <c r="H9" s="24">
        <f t="shared" si="0"/>
        <v>70000</v>
      </c>
      <c r="I9" s="24">
        <f t="shared" si="0"/>
        <v>70000</v>
      </c>
      <c r="J9" s="24">
        <f t="shared" si="0"/>
        <v>70000</v>
      </c>
      <c r="K9" s="24">
        <f t="shared" si="0"/>
        <v>70000</v>
      </c>
      <c r="L9" s="24">
        <f t="shared" si="0"/>
        <v>70000</v>
      </c>
      <c r="M9" s="24">
        <f t="shared" si="0"/>
        <v>70000</v>
      </c>
    </row>
    <row r="10" spans="1:13" ht="78" customHeight="1" x14ac:dyDescent="0.25">
      <c r="A10" s="9">
        <v>1</v>
      </c>
      <c r="B10" s="10" t="s">
        <v>6</v>
      </c>
      <c r="C10" s="10"/>
      <c r="D10" s="5" t="s">
        <v>7</v>
      </c>
      <c r="E10" s="11">
        <f>G10+I10+K10+M10</f>
        <v>315853.2</v>
      </c>
      <c r="F10" s="12">
        <f>F11+F12+F13</f>
        <v>105853.20000000001</v>
      </c>
      <c r="G10" s="13">
        <f>F10</f>
        <v>105853.20000000001</v>
      </c>
      <c r="H10" s="11">
        <f>H11+H12+H13+H14</f>
        <v>70000</v>
      </c>
      <c r="I10" s="25">
        <f>H10</f>
        <v>70000</v>
      </c>
      <c r="J10" s="11">
        <f>J11+J12+J13+J14</f>
        <v>70000</v>
      </c>
      <c r="K10" s="25">
        <f>J10</f>
        <v>70000</v>
      </c>
      <c r="L10" s="11">
        <f>L11+L12+L13+L14</f>
        <v>70000</v>
      </c>
      <c r="M10" s="25">
        <f>L10</f>
        <v>70000</v>
      </c>
    </row>
    <row r="11" spans="1:13" ht="67.2" x14ac:dyDescent="0.25">
      <c r="A11" s="14" t="s">
        <v>15</v>
      </c>
      <c r="B11" s="10" t="s">
        <v>8</v>
      </c>
      <c r="C11" s="5" t="s">
        <v>12</v>
      </c>
      <c r="D11" s="5" t="s">
        <v>9</v>
      </c>
      <c r="E11" s="11">
        <f>G11+I11+K11+M11</f>
        <v>209200</v>
      </c>
      <c r="F11" s="12">
        <v>76000</v>
      </c>
      <c r="G11" s="13">
        <f>F11</f>
        <v>76000</v>
      </c>
      <c r="H11" s="11">
        <v>44400</v>
      </c>
      <c r="I11" s="25">
        <f>H11</f>
        <v>44400</v>
      </c>
      <c r="J11" s="11">
        <v>44400</v>
      </c>
      <c r="K11" s="25">
        <f>J11</f>
        <v>44400</v>
      </c>
      <c r="L11" s="11">
        <v>44400</v>
      </c>
      <c r="M11" s="25">
        <f>L11</f>
        <v>44400</v>
      </c>
    </row>
    <row r="12" spans="1:13" ht="105" customHeight="1" x14ac:dyDescent="0.25">
      <c r="A12" s="14" t="s">
        <v>16</v>
      </c>
      <c r="B12" s="10" t="s">
        <v>37</v>
      </c>
      <c r="C12" s="5" t="s">
        <v>13</v>
      </c>
      <c r="D12" s="5" t="s">
        <v>11</v>
      </c>
      <c r="E12" s="11">
        <f>G12+I12+K12+M12</f>
        <v>3524.3</v>
      </c>
      <c r="F12" s="12">
        <v>824.3</v>
      </c>
      <c r="G12" s="13">
        <f>F12</f>
        <v>824.3</v>
      </c>
      <c r="H12" s="11">
        <v>900</v>
      </c>
      <c r="I12" s="25">
        <f>H12</f>
        <v>900</v>
      </c>
      <c r="J12" s="11">
        <v>900</v>
      </c>
      <c r="K12" s="25">
        <f>J12</f>
        <v>900</v>
      </c>
      <c r="L12" s="11">
        <v>900</v>
      </c>
      <c r="M12" s="25">
        <f>L12</f>
        <v>900</v>
      </c>
    </row>
    <row r="13" spans="1:13" ht="82.5" customHeight="1" x14ac:dyDescent="0.25">
      <c r="A13" s="14" t="s">
        <v>17</v>
      </c>
      <c r="B13" s="10" t="s">
        <v>22</v>
      </c>
      <c r="C13" s="26" t="s">
        <v>13</v>
      </c>
      <c r="D13" s="26" t="s">
        <v>14</v>
      </c>
      <c r="E13" s="11">
        <f>G13+I13+K13+M13</f>
        <v>101958.88</v>
      </c>
      <c r="F13" s="12">
        <v>29028.9</v>
      </c>
      <c r="G13" s="12">
        <f>F13</f>
        <v>29028.9</v>
      </c>
      <c r="H13" s="11">
        <v>24665.5</v>
      </c>
      <c r="I13" s="11">
        <v>24665.5</v>
      </c>
      <c r="J13" s="11">
        <v>24424.12</v>
      </c>
      <c r="K13" s="11">
        <v>24424.12</v>
      </c>
      <c r="L13" s="11">
        <v>23840.36</v>
      </c>
      <c r="M13" s="11">
        <v>23840.36</v>
      </c>
    </row>
    <row r="14" spans="1:13" ht="151.80000000000001" thickBot="1" x14ac:dyDescent="0.3">
      <c r="A14" s="27" t="s">
        <v>35</v>
      </c>
      <c r="B14" s="28" t="s">
        <v>38</v>
      </c>
      <c r="C14" s="29" t="s">
        <v>13</v>
      </c>
      <c r="D14" s="29" t="s">
        <v>34</v>
      </c>
      <c r="E14" s="30" t="s">
        <v>36</v>
      </c>
      <c r="F14" s="31" t="s">
        <v>36</v>
      </c>
      <c r="G14" s="31" t="s">
        <v>36</v>
      </c>
      <c r="H14" s="30">
        <v>34.5</v>
      </c>
      <c r="I14" s="30">
        <v>34.5</v>
      </c>
      <c r="J14" s="30">
        <v>275.88</v>
      </c>
      <c r="K14" s="30">
        <v>275.88</v>
      </c>
      <c r="L14" s="30">
        <v>859.6400000000001</v>
      </c>
      <c r="M14" s="30">
        <v>859.6400000000001</v>
      </c>
    </row>
  </sheetData>
  <mergeCells count="17">
    <mergeCell ref="C5:C7"/>
    <mergeCell ref="D5:D6"/>
    <mergeCell ref="L5:M5"/>
    <mergeCell ref="L6:M6"/>
    <mergeCell ref="I1:M1"/>
    <mergeCell ref="I3:M3"/>
    <mergeCell ref="A4:M4"/>
    <mergeCell ref="J5:K5"/>
    <mergeCell ref="J6:K6"/>
    <mergeCell ref="H5:I5"/>
    <mergeCell ref="H6:I6"/>
    <mergeCell ref="E5:E6"/>
    <mergeCell ref="F5:G5"/>
    <mergeCell ref="F6:G6"/>
    <mergeCell ref="A5:A7"/>
    <mergeCell ref="B5:B7"/>
    <mergeCell ref="I2:M2"/>
  </mergeCells>
  <printOptions horizontalCentered="1"/>
  <pageMargins left="0" right="0" top="0.35433070866141736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Ральцевич Лариса Юрьевна</cp:lastModifiedBy>
  <cp:lastPrinted>2026-05-18T02:29:47Z</cp:lastPrinted>
  <dcterms:created xsi:type="dcterms:W3CDTF">2019-09-05T14:49:48Z</dcterms:created>
  <dcterms:modified xsi:type="dcterms:W3CDTF">2026-06-26T06:11:18Z</dcterms:modified>
</cp:coreProperties>
</file>